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pn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'Sapna'  "" )"),44496.49880820602)</f>
        <v>44496.49881</v>
      </c>
      <c r="B1" s="2" t="str">
        <f>IFERROR(__xludf.DUMMYFUNCTION("""COMPUTED_VALUE"""),"manjunishad1004@gmail.com")</f>
        <v>manjunishad1004@gmail.com</v>
      </c>
      <c r="C1" s="2" t="str">
        <f>IFERROR(__xludf.DUMMYFUNCTION("""COMPUTED_VALUE"""),"Manju")</f>
        <v>Manju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IFERROR(__xludf.DUMMYFUNCTION("""COMPUTED_VALUE"""),"19/0658")</f>
        <v>19/0658</v>
      </c>
      <c r="G1" s="2">
        <f>IFERROR(__xludf.DUMMYFUNCTION("""COMPUTED_VALUE"""),8.742948579E9)</f>
        <v>8742948579</v>
      </c>
      <c r="H1" s="2" t="str">
        <f>IFERROR(__xludf.DUMMYFUNCTION("""COMPUTED_VALUE"""),"Sapna mam")</f>
        <v>Sapna mam</v>
      </c>
      <c r="I1" s="2" t="str">
        <f>IFERROR(__xludf.DUMMYFUNCTION("""COMPUTED_VALUE"""),"4-5 hours")</f>
        <v>4-5 hours</v>
      </c>
      <c r="J1" s="2" t="str">
        <f>IFERROR(__xludf.DUMMYFUNCTION("""COMPUTED_VALUE"""),"Time saved in travelling")</f>
        <v>Time saved in travelling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IFERROR(__xludf.DUMMYFUNCTION("""COMPUTED_VALUE"""),4.0)</f>
        <v>4</v>
      </c>
      <c r="M1" s="2" t="str">
        <f>IFERROR(__xludf.DUMMYFUNCTION("""COMPUTED_VALUE"""),"Offline")</f>
        <v>Offline</v>
      </c>
      <c r="N1" s="2" t="str">
        <f>IFERROR(__xludf.DUMMYFUNCTION("""COMPUTED_VALUE"""),"Not Satisfactory")</f>
        <v>Not Satisfactory</v>
      </c>
      <c r="O1" s="2" t="str">
        <f>IFERROR(__xludf.DUMMYFUNCTION("""COMPUTED_VALUE"""),"Yes")</f>
        <v>Yes</v>
      </c>
      <c r="P1" s="2" t="str">
        <f>IFERROR(__xludf.DUMMYFUNCTION("""COMPUTED_VALUE"""),"No")</f>
        <v>No</v>
      </c>
      <c r="Q1" s="2" t="str">
        <f>IFERROR(__xludf.DUMMYFUNCTION("""COMPUTED_VALUE"""),"Yes")</f>
        <v>Yes</v>
      </c>
      <c r="R1" s="2" t="str">
        <f>IFERROR(__xludf.DUMMYFUNCTION("""COMPUTED_VALUE"""),"No")</f>
        <v>No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IFERROR(__xludf.DUMMYFUNCTION("""COMPUTED_VALUE"""),"Please college open kardo")</f>
        <v>Please college open kardo</v>
      </c>
      <c r="W1" s="2" t="str">
        <f>IFERROR(__xludf.DUMMYFUNCTION("""COMPUTED_VALUE"""),"Nothing")</f>
        <v>Nothing</v>
      </c>
      <c r="X1" s="2" t="str">
        <f>IFERROR(__xludf.DUMMYFUNCTION("""COMPUTED_VALUE"""),"No")</f>
        <v>No</v>
      </c>
      <c r="Y1" s="2" t="str">
        <f>IFERROR(__xludf.DUMMYFUNCTION("""COMPUTED_VALUE"""),"None")</f>
        <v>None</v>
      </c>
      <c r="Z1" s="2" t="str">
        <f>IFERROR(__xludf.DUMMYFUNCTION("""COMPUTED_VALUE"""),"Talking")</f>
        <v>Talking</v>
      </c>
      <c r="AA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" s="2" t="str">
        <f>IFERROR(__xludf.DUMMYFUNCTION("""COMPUTED_VALUE"""),"Moderate: Symptoms severe and require brief hospitalization")</f>
        <v>Moderate: Symptoms severe and require brief hospitalization</v>
      </c>
      <c r="AC1" s="2" t="str">
        <f>IFERROR(__xludf.DUMMYFUNCTION("""COMPUTED_VALUE"""),"First Dose")</f>
        <v>First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IFERROR(__xludf.DUMMYFUNCTION("""COMPUTED_VALUE"""),44496.499196157405)</f>
        <v>44496.4992</v>
      </c>
      <c r="B2" s="2" t="str">
        <f>IFERROR(__xludf.DUMMYFUNCTION("""COMPUTED_VALUE"""),"Joshiyadav84@gmail.Com")</f>
        <v>Joshiyadav84@gmail.Com</v>
      </c>
      <c r="C2" s="2" t="str">
        <f>IFERROR(__xludf.DUMMYFUNCTION("""COMPUTED_VALUE"""),"Joshika yadav")</f>
        <v>Joshika yadav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IFERROR(__xludf.DUMMYFUNCTION("""COMPUTED_VALUE"""),"19/0655 ")</f>
        <v>19/0655 </v>
      </c>
      <c r="G2" s="2"/>
      <c r="H2" s="2" t="str">
        <f>IFERROR(__xludf.DUMMYFUNCTION("""COMPUTED_VALUE"""),"Sapna ")</f>
        <v>Sapna </v>
      </c>
      <c r="I2" s="2" t="str">
        <f>IFERROR(__xludf.DUMMYFUNCTION("""COMPUTED_VALUE"""),"More than 5 hours")</f>
        <v>More than 5 hours</v>
      </c>
      <c r="J2" s="2" t="str">
        <f>IFERROR(__xludf.DUMMYFUNCTION("""COMPUTED_VALUE"""),"Other")</f>
        <v>Other</v>
      </c>
      <c r="K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>IFERROR(__xludf.DUMMYFUNCTION("""COMPUTED_VALUE"""),3.0)</f>
        <v>3</v>
      </c>
      <c r="M2" s="2" t="str">
        <f>IFERROR(__xludf.DUMMYFUNCTION("""COMPUTED_VALUE"""),"Offline")</f>
        <v>Offline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IFERROR(__xludf.DUMMYFUNCTION("""COMPUTED_VALUE"""),"No")</f>
        <v>No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 ")</f>
        <v>No </v>
      </c>
      <c r="W2" s="2" t="str">
        <f>IFERROR(__xludf.DUMMYFUNCTION("""COMPUTED_VALUE"""),"About what to do next and what we can do after graduation. ")</f>
        <v>About what to do next and what we can do after graduation. </v>
      </c>
      <c r="X2" s="2" t="str">
        <f>IFERROR(__xludf.DUMMYFUNCTION("""COMPUTED_VALUE"""),"No")</f>
        <v>No</v>
      </c>
      <c r="Y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" s="2" t="str">
        <f>IFERROR(__xludf.DUMMYFUNCTION("""COMPUTED_VALUE"""),"Nothing much just read books related to self help ")</f>
        <v>Nothing much just read books related to self help 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IFERROR(__xludf.DUMMYFUNCTION("""COMPUTED_VALUE"""),44496.49934200232)</f>
        <v>44496.49934</v>
      </c>
      <c r="B3" s="2" t="str">
        <f>IFERROR(__xludf.DUMMYFUNCTION("""COMPUTED_VALUE"""),"nv7355235@gmail.com")</f>
        <v>nv7355235@gmail.com</v>
      </c>
      <c r="C3" s="2" t="str">
        <f>IFERROR(__xludf.DUMMYFUNCTION("""COMPUTED_VALUE"""),"Neha Kumari")</f>
        <v>Neha Kumari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IFERROR(__xludf.DUMMYFUNCTION("""COMPUTED_VALUE"""),"19/1075")</f>
        <v>19/1075</v>
      </c>
      <c r="G3" s="2">
        <f>IFERROR(__xludf.DUMMYFUNCTION("""COMPUTED_VALUE"""),9.354640199E9)</f>
        <v>9354640199</v>
      </c>
      <c r="H3" s="2" t="str">
        <f>IFERROR(__xludf.DUMMYFUNCTION("""COMPUTED_VALUE"""),"Sapna Mam")</f>
        <v>Sapna Mam</v>
      </c>
      <c r="I3" s="2" t="str">
        <f>IFERROR(__xludf.DUMMYFUNCTION("""COMPUTED_VALUE"""),"4-5 hours")</f>
        <v>4-5 hours</v>
      </c>
      <c r="J3" s="2" t="str">
        <f>IFERROR(__xludf.DUMMYFUNCTION("""COMPUTED_VALUE"""),"Other")</f>
        <v>Other</v>
      </c>
      <c r="K3" s="2" t="str">
        <f>IFERROR(__xludf.DUMMYFUNCTION("""COMPUTED_VALUE"""),"Students are sometimes less involved/engaged (leave the class in between)")</f>
        <v>Students are sometimes less involved/engaged (leave the class in between)</v>
      </c>
      <c r="L3" s="2">
        <f>IFERROR(__xludf.DUMMYFUNCTION("""COMPUTED_VALUE"""),4.0)</f>
        <v>4</v>
      </c>
      <c r="M3" s="2" t="str">
        <f>IFERROR(__xludf.DUMMYFUNCTION("""COMPUTED_VALUE"""),"Offline")</f>
        <v>Offline</v>
      </c>
      <c r="N3" s="2" t="str">
        <f>IFERROR(__xludf.DUMMYFUNCTION("""COMPUTED_VALUE"""),"Not Satisfactory")</f>
        <v>Not Satisfactory</v>
      </c>
      <c r="O3" s="2" t="str">
        <f>IFERROR(__xludf.DUMMYFUNCTION("""COMPUTED_VALUE"""),"Yes")</f>
        <v>Yes</v>
      </c>
      <c r="P3" s="2" t="str">
        <f>IFERROR(__xludf.DUMMYFUNCTION("""COMPUTED_VALUE"""),"No")</f>
        <v>No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IFERROR(__xludf.DUMMYFUNCTION("""COMPUTED_VALUE"""),"Yes")</f>
        <v>Yes</v>
      </c>
      <c r="V3" s="2" t="str">
        <f>IFERROR(__xludf.DUMMYFUNCTION("""COMPUTED_VALUE"""),"Yes")</f>
        <v>Yes</v>
      </c>
      <c r="W3" s="2" t="str">
        <f>IFERROR(__xludf.DUMMYFUNCTION("""COMPUTED_VALUE"""),"Knowledge")</f>
        <v>Knowledge</v>
      </c>
      <c r="X3" s="2" t="str">
        <f>IFERROR(__xludf.DUMMYFUNCTION("""COMPUTED_VALUE"""),"Yes")</f>
        <v>Yes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 t="str">
        <f>IFERROR(__xludf.DUMMYFUNCTION("""COMPUTED_VALUE"""),"Taking some time alone")</f>
        <v>Taking some time alone</v>
      </c>
      <c r="AA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" s="2" t="str">
        <f>IFERROR(__xludf.DUMMYFUNCTION("""COMPUTED_VALUE"""),"Mild: Symptoms effectively managed at home")</f>
        <v>Mild: Symptoms effectively managed at home</v>
      </c>
      <c r="AC3" s="2" t="str">
        <f>IFERROR(__xludf.DUMMYFUNCTION("""COMPUTED_VALUE"""),"Second Dose")</f>
        <v>Second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IFERROR(__xludf.DUMMYFUNCTION("""COMPUTED_VALUE"""),44496.49982755787)</f>
        <v>44496.49983</v>
      </c>
      <c r="B4" s="2" t="str">
        <f>IFERROR(__xludf.DUMMYFUNCTION("""COMPUTED_VALUE"""),"ms884144@gmail.com")</f>
        <v>ms884144@gmail.com</v>
      </c>
      <c r="C4" s="2" t="str">
        <f>IFERROR(__xludf.DUMMYFUNCTION("""COMPUTED_VALUE"""),"Monika ")</f>
        <v>Monika 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IFERROR(__xludf.DUMMYFUNCTION("""COMPUTED_VALUE"""),"844")</f>
        <v>844</v>
      </c>
      <c r="G4" s="2">
        <f>IFERROR(__xludf.DUMMYFUNCTION("""COMPUTED_VALUE"""),7.289878175E9)</f>
        <v>7289878175</v>
      </c>
      <c r="H4" s="2" t="str">
        <f>IFERROR(__xludf.DUMMYFUNCTION("""COMPUTED_VALUE"""),"Sapna Mam ")</f>
        <v>Sapna Mam </v>
      </c>
      <c r="I4" s="2" t="str">
        <f>IFERROR(__xludf.DUMMYFUNCTION("""COMPUTED_VALUE"""),"3-4 hours")</f>
        <v>3-4 hours</v>
      </c>
      <c r="J4" s="2" t="str">
        <f>IFERROR(__xludf.DUMMYFUNCTION("""COMPUTED_VALUE"""),"Easy access to online study material")</f>
        <v>Easy access to online study material</v>
      </c>
      <c r="K4" s="2" t="str">
        <f>IFERROR(__xludf.DUMMYFUNCTION("""COMPUTED_VALUE"""),"Students are sometimes less involved/engaged (leave the class in between)")</f>
        <v>Students are sometimes less involved/engaged (leave the class in between)</v>
      </c>
      <c r="L4" s="2">
        <f>IFERROR(__xludf.DUMMYFUNCTION("""COMPUTED_VALUE"""),10.0)</f>
        <v>10</v>
      </c>
      <c r="M4" s="2" t="str">
        <f>IFERROR(__xludf.DUMMYFUNCTION("""COMPUTED_VALUE"""),"Online")</f>
        <v>Online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IFERROR(__xludf.DUMMYFUNCTION("""COMPUTED_VALUE"""),"No")</f>
        <v>No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/>
      <c r="W4" s="2"/>
      <c r="X4" s="2"/>
      <c r="Y4" s="2" t="str">
        <f>IFERROR(__xludf.DUMMYFUNCTION("""COMPUTED_VALUE"""),"None")</f>
        <v>None</v>
      </c>
      <c r="Z4" s="2"/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IFERROR(__xludf.DUMMYFUNCTION("""COMPUTED_VALUE"""),"First Dose")</f>
        <v>First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IFERROR(__xludf.DUMMYFUNCTION("""COMPUTED_VALUE"""),44496.50459403935)</f>
        <v>44496.50459</v>
      </c>
      <c r="B5" s="2" t="str">
        <f>IFERROR(__xludf.DUMMYFUNCTION("""COMPUTED_VALUE"""),"deepalikhorwal04@gmail.com")</f>
        <v>deepalikhorwal04@gmail.com</v>
      </c>
      <c r="C5" s="2" t="str">
        <f>IFERROR(__xludf.DUMMYFUNCTION("""COMPUTED_VALUE"""),"Deepali")</f>
        <v>Deepali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IFERROR(__xludf.DUMMYFUNCTION("""COMPUTED_VALUE"""),"19/0815")</f>
        <v>19/0815</v>
      </c>
      <c r="G5" s="2">
        <f>IFERROR(__xludf.DUMMYFUNCTION("""COMPUTED_VALUE"""),8.527521135E9)</f>
        <v>8527521135</v>
      </c>
      <c r="H5" s="2" t="str">
        <f>IFERROR(__xludf.DUMMYFUNCTION("""COMPUTED_VALUE"""),"Sapna mam")</f>
        <v>Sapna mam</v>
      </c>
      <c r="I5" s="2" t="str">
        <f>IFERROR(__xludf.DUMMYFUNCTION("""COMPUTED_VALUE"""),"More than 5 hours")</f>
        <v>More than 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IFERROR(__xludf.DUMMYFUNCTION("""COMPUTED_VALUE"""),"Network related disruptions")</f>
        <v>Network related disruptions</v>
      </c>
      <c r="L5" s="2">
        <f>IFERROR(__xludf.DUMMYFUNCTION("""COMPUTED_VALUE"""),6.0)</f>
        <v>6</v>
      </c>
      <c r="M5" s="2" t="str">
        <f>IFERROR(__xludf.DUMMYFUNCTION("""COMPUTED_VALUE"""),"Online")</f>
        <v>Online</v>
      </c>
      <c r="N5" s="2" t="str">
        <f>IFERROR(__xludf.DUMMYFUNCTION("""COMPUTED_VALUE"""),"Satisfactory")</f>
        <v>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IFERROR(__xludf.DUMMYFUNCTION("""COMPUTED_VALUE"""),"Yes")</f>
        <v>Yes</v>
      </c>
      <c r="W5" s="2" t="str">
        <f>IFERROR(__xludf.DUMMYFUNCTION("""COMPUTED_VALUE"""),"It's help us in our future")</f>
        <v>It's help us in our future</v>
      </c>
      <c r="X5" s="2" t="str">
        <f>IFERROR(__xludf.DUMMYFUNCTION("""COMPUTED_VALUE"""),"Yes ")</f>
        <v>Yes </v>
      </c>
      <c r="Y5" s="2" t="str">
        <f>IFERROR(__xludf.DUMMYFUNCTION("""COMPUTED_VALUE"""),"None")</f>
        <v>None</v>
      </c>
      <c r="Z5" s="2" t="str">
        <f>IFERROR(__xludf.DUMMYFUNCTION("""COMPUTED_VALUE"""),"Happiness")</f>
        <v>Happiness</v>
      </c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IFERROR(__xludf.DUMMYFUNCTION("""COMPUTED_VALUE"""),"First Dose")</f>
        <v>First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IFERROR(__xludf.DUMMYFUNCTION("""COMPUTED_VALUE"""),44496.5079021412)</f>
        <v>44496.5079</v>
      </c>
      <c r="B6" s="2" t="str">
        <f>IFERROR(__xludf.DUMMYFUNCTION("""COMPUTED_VALUE"""),"nk9835989@gmail.com")</f>
        <v>nk9835989@gmail.com</v>
      </c>
      <c r="C6" s="2" t="str">
        <f>IFERROR(__xludf.DUMMYFUNCTION("""COMPUTED_VALUE"""),"Neha Kumari ")</f>
        <v>Neha Kumari 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IFERROR(__xludf.DUMMYFUNCTION("""COMPUTED_VALUE"""),"19/0754")</f>
        <v>19/0754</v>
      </c>
      <c r="G6" s="2">
        <f>IFERROR(__xludf.DUMMYFUNCTION("""COMPUTED_VALUE"""),9.650128448E9)</f>
        <v>9650128448</v>
      </c>
      <c r="H6" s="2" t="str">
        <f>IFERROR(__xludf.DUMMYFUNCTION("""COMPUTED_VALUE"""),"Sapna ")</f>
        <v>Sapna </v>
      </c>
      <c r="I6" s="2" t="str">
        <f>IFERROR(__xludf.DUMMYFUNCTION("""COMPUTED_VALUE"""),"3-4 hours")</f>
        <v>3-4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IFERROR(__xludf.DUMMYFUNCTION("""COMPUTED_VALUE"""),"Network related disruptions")</f>
        <v>Network related disruptions</v>
      </c>
      <c r="L6" s="2">
        <f>IFERROR(__xludf.DUMMYFUNCTION("""COMPUTED_VALUE"""),10.0)</f>
        <v>10</v>
      </c>
      <c r="M6" s="2" t="str">
        <f>IFERROR(__xludf.DUMMYFUNCTION("""COMPUTED_VALUE"""),"Online")</f>
        <v>Online</v>
      </c>
      <c r="N6" s="2" t="str">
        <f>IFERROR(__xludf.DUMMYFUNCTION("""COMPUTED_VALUE"""),"Satisfactory")</f>
        <v>Satisfactory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IFERROR(__xludf.DUMMYFUNCTION("""COMPUTED_VALUE"""),"Yes")</f>
        <v>Yes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>
      <c r="A7" s="1">
        <f>IFERROR(__xludf.DUMMYFUNCTION("""COMPUTED_VALUE"""),44496.52790188658)</f>
        <v>44496.5279</v>
      </c>
      <c r="B7" s="2" t="str">
        <f>IFERROR(__xludf.DUMMYFUNCTION("""COMPUTED_VALUE"""),"Neelam8882190077@gmail.com")</f>
        <v>Neelam8882190077@gmail.com</v>
      </c>
      <c r="C7" s="2" t="str">
        <f>IFERROR(__xludf.DUMMYFUNCTION("""COMPUTED_VALUE"""),"Neelam")</f>
        <v>Neelam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IFERROR(__xludf.DUMMYFUNCTION("""COMPUTED_VALUE"""),"19/0967")</f>
        <v>19/0967</v>
      </c>
      <c r="G7" s="2">
        <f>IFERROR(__xludf.DUMMYFUNCTION("""COMPUTED_VALUE"""),8.882190077E9)</f>
        <v>8882190077</v>
      </c>
      <c r="H7" s="2" t="str">
        <f>IFERROR(__xludf.DUMMYFUNCTION("""COMPUTED_VALUE"""),"Sapna")</f>
        <v>Sapna</v>
      </c>
      <c r="I7" s="2" t="str">
        <f>IFERROR(__xludf.DUMMYFUNCTION("""COMPUTED_VALUE"""),"4-5 hours")</f>
        <v>4-5 hours</v>
      </c>
      <c r="J7" s="2" t="str">
        <f>IFERROR(__xludf.DUMMYFUNCTION("""COMPUTED_VALUE"""),"Other")</f>
        <v>Other</v>
      </c>
      <c r="K7" s="2" t="str">
        <f>IFERROR(__xludf.DUMMYFUNCTION("""COMPUTED_VALUE"""),"Network related disruptions")</f>
        <v>Network related disruptions</v>
      </c>
      <c r="L7" s="2">
        <f>IFERROR(__xludf.DUMMYFUNCTION("""COMPUTED_VALUE"""),8.0)</f>
        <v>8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IFERROR(__xludf.DUMMYFUNCTION("""COMPUTED_VALUE"""),"No")</f>
        <v>No</v>
      </c>
      <c r="S7" s="2" t="str">
        <f>IFERROR(__xludf.DUMMYFUNCTION("""COMPUTED_VALUE"""),"No")</f>
        <v>No</v>
      </c>
      <c r="T7" s="2" t="str">
        <f>IFERROR(__xludf.DUMMYFUNCTION("""COMPUTED_VALUE"""),"Online")</f>
        <v>Online</v>
      </c>
      <c r="U7" s="2" t="str">
        <f>IFERROR(__xludf.DUMMYFUNCTION("""COMPUTED_VALUE"""),"Yes")</f>
        <v>Yes</v>
      </c>
      <c r="V7" s="2" t="str">
        <f>IFERROR(__xludf.DUMMYFUNCTION("""COMPUTED_VALUE"""),"No")</f>
        <v>No</v>
      </c>
      <c r="W7" s="2" t="str">
        <f>IFERROR(__xludf.DUMMYFUNCTION("""COMPUTED_VALUE"""),"Nothing ")</f>
        <v>Nothing </v>
      </c>
      <c r="X7" s="2" t="str">
        <f>IFERROR(__xludf.DUMMYFUNCTION("""COMPUTED_VALUE"""),"Yes")</f>
        <v>Yes</v>
      </c>
      <c r="Y7" s="2" t="str">
        <f>IFERROR(__xludf.DUMMYFUNCTION("""COMPUTED_VALUE"""),"None")</f>
        <v>None</v>
      </c>
      <c r="Z7" s="2" t="str">
        <f>IFERROR(__xludf.DUMMYFUNCTION("""COMPUTED_VALUE"""),"Sometimes but spend time with family makes everything better ")</f>
        <v>Sometimes but spend time with family makes everything better 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IFERROR(__xludf.DUMMYFUNCTION("""COMPUTED_VALUE"""),"None")</f>
        <v>None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IFERROR(__xludf.DUMMYFUNCTION("""COMPUTED_VALUE"""),44496.55773565972)</f>
        <v>44496.55774</v>
      </c>
      <c r="B8" s="2" t="str">
        <f>IFERROR(__xludf.DUMMYFUNCTION("""COMPUTED_VALUE"""),"ramu02527@gmail.com")</f>
        <v>ramu02527@gmail.com</v>
      </c>
      <c r="C8" s="2" t="str">
        <f>IFERROR(__xludf.DUMMYFUNCTION("""COMPUTED_VALUE"""),"Sonia")</f>
        <v>Sonia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IFERROR(__xludf.DUMMYFUNCTION("""COMPUTED_VALUE"""),"19/0869")</f>
        <v>19/0869</v>
      </c>
      <c r="G8" s="2">
        <f>IFERROR(__xludf.DUMMYFUNCTION("""COMPUTED_VALUE"""),9.315459224E9)</f>
        <v>9315459224</v>
      </c>
      <c r="H8" s="2" t="str">
        <f>IFERROR(__xludf.DUMMYFUNCTION("""COMPUTED_VALUE"""),"Sapna mam")</f>
        <v>Sapna mam</v>
      </c>
      <c r="I8" s="2" t="str">
        <f>IFERROR(__xludf.DUMMYFUNCTION("""COMPUTED_VALUE"""),"More than 5 hours")</f>
        <v>More than 5 hours</v>
      </c>
      <c r="J8" s="2" t="str">
        <f>IFERROR(__xludf.DUMMYFUNCTION("""COMPUTED_VALUE"""),"Easy access to online study material")</f>
        <v>Easy access to online study material</v>
      </c>
      <c r="K8" s="2" t="str">
        <f>IFERROR(__xludf.DUMMYFUNCTION("""COMPUTED_VALUE"""),"Students are sometimes less involved/engaged (leave the class in between)")</f>
        <v>Students are sometimes less involved/engaged (leave the class in between)</v>
      </c>
      <c r="L8" s="2">
        <f>IFERROR(__xludf.DUMMYFUNCTION("""COMPUTED_VALUE"""),4.0)</f>
        <v>4</v>
      </c>
      <c r="M8" s="2" t="str">
        <f>IFERROR(__xludf.DUMMYFUNCTION("""COMPUTED_VALUE"""),"Online")</f>
        <v>Online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IFERROR(__xludf.DUMMYFUNCTION("""COMPUTED_VALUE"""),"No")</f>
        <v>No</v>
      </c>
      <c r="T8" s="2" t="str">
        <f>IFERROR(__xludf.DUMMYFUNCTION("""COMPUTED_VALUE"""),"Online")</f>
        <v>Online</v>
      </c>
      <c r="U8" s="2" t="str">
        <f>IFERROR(__xludf.DUMMYFUNCTION("""COMPUTED_VALUE"""),"Yes")</f>
        <v>Yes</v>
      </c>
      <c r="V8" s="2" t="str">
        <f>IFERROR(__xludf.DUMMYFUNCTION("""COMPUTED_VALUE"""),"Yes")</f>
        <v>Yes</v>
      </c>
      <c r="W8" s="2" t="str">
        <f>IFERROR(__xludf.DUMMYFUNCTION("""COMPUTED_VALUE"""),"Yes")</f>
        <v>Yes</v>
      </c>
      <c r="X8" s="2" t="str">
        <f>IFERROR(__xludf.DUMMYFUNCTION("""COMPUTED_VALUE"""),"No")</f>
        <v>No</v>
      </c>
      <c r="Y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" s="2" t="str">
        <f>IFERROR(__xludf.DUMMYFUNCTION("""COMPUTED_VALUE"""),"Yes")</f>
        <v>Yes</v>
      </c>
      <c r="AA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8" s="2" t="str">
        <f>IFERROR(__xludf.DUMMYFUNCTION("""COMPUTED_VALUE"""),"Moderate: Symptoms severe and require brief hospitalization")</f>
        <v>Moderate: Symptoms severe and require brief hospitalization</v>
      </c>
      <c r="AC8" s="2" t="str">
        <f>IFERROR(__xludf.DUMMYFUNCTION("""COMPUTED_VALUE"""),"Second Dose")</f>
        <v>Second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IFERROR(__xludf.DUMMYFUNCTION("""COMPUTED_VALUE"""),44496.56863662037)</f>
        <v>44496.56864</v>
      </c>
      <c r="B9" s="2" t="str">
        <f>IFERROR(__xludf.DUMMYFUNCTION("""COMPUTED_VALUE"""),"payalkataria1812@gmail.com")</f>
        <v>payalkataria1812@gmail.com</v>
      </c>
      <c r="C9" s="2" t="str">
        <f>IFERROR(__xludf.DUMMYFUNCTION("""COMPUTED_VALUE"""),"Jayanti ")</f>
        <v>Jayanti 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IFERROR(__xludf.DUMMYFUNCTION("""COMPUTED_VALUE"""),"19/0811 ")</f>
        <v>19/0811 </v>
      </c>
      <c r="G9" s="2">
        <f>IFERROR(__xludf.DUMMYFUNCTION("""COMPUTED_VALUE"""),8.287623234E9)</f>
        <v>8287623234</v>
      </c>
      <c r="H9" s="2" t="str">
        <f>IFERROR(__xludf.DUMMYFUNCTION("""COMPUTED_VALUE"""),"Sapna")</f>
        <v>Sapna</v>
      </c>
      <c r="I9" s="2" t="str">
        <f>IFERROR(__xludf.DUMMYFUNCTION("""COMPUTED_VALUE"""),"3-4 hours")</f>
        <v>3-4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IFERROR(__xludf.DUMMYFUNCTION("""COMPUTED_VALUE"""),"Network related disruptions")</f>
        <v>Network related disruptions</v>
      </c>
      <c r="L9" s="2">
        <f>IFERROR(__xludf.DUMMYFUNCTION("""COMPUTED_VALUE"""),5.0)</f>
        <v>5</v>
      </c>
      <c r="M9" s="2" t="str">
        <f>IFERROR(__xludf.DUMMYFUNCTION("""COMPUTED_VALUE"""),"Blended Learning (both)")</f>
        <v>Blended Learning (both)</v>
      </c>
      <c r="N9" s="2" t="str">
        <f>IFERROR(__xludf.DUMMYFUNCTION("""COMPUTED_VALUE"""),"Compulsion due to pandemic")</f>
        <v>Compulsion due to pandemic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IFERROR(__xludf.DUMMYFUNCTION("""COMPUTED_VALUE"""),"No")</f>
        <v>No</v>
      </c>
      <c r="S9" s="2" t="str">
        <f>IFERROR(__xludf.DUMMYFUNCTION("""COMPUTED_VALUE"""),"No")</f>
        <v>No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IFERROR(__xludf.DUMMYFUNCTION("""COMPUTED_VALUE"""),"No")</f>
        <v>No</v>
      </c>
      <c r="W9" s="2" t="str">
        <f>IFERROR(__xludf.DUMMYFUNCTION("""COMPUTED_VALUE"""),"Nothing ")</f>
        <v>Nothing </v>
      </c>
      <c r="X9" s="2" t="str">
        <f>IFERROR(__xludf.DUMMYFUNCTION("""COMPUTED_VALUE"""),"No")</f>
        <v>No</v>
      </c>
      <c r="Y9" s="2" t="str">
        <f>IFERROR(__xludf.DUMMYFUNCTION("""COMPUTED_VALUE"""),"None")</f>
        <v>None</v>
      </c>
      <c r="Z9" s="2" t="str">
        <f>IFERROR(__xludf.DUMMYFUNCTION("""COMPUTED_VALUE"""),"Nothing ")</f>
        <v>Nothing </v>
      </c>
      <c r="AA9" s="2" t="str">
        <f>IFERROR(__xludf.DUMMYFUNCTION("""COMPUTED_VALUE"""),"None")</f>
        <v>None</v>
      </c>
      <c r="AB9" s="2" t="str">
        <f>IFERROR(__xludf.DUMMYFUNCTION("""COMPUTED_VALUE"""),"None")</f>
        <v>None</v>
      </c>
      <c r="AC9" s="2" t="str">
        <f>IFERROR(__xludf.DUMMYFUNCTION("""COMPUTED_VALUE"""),"Second Dose")</f>
        <v>Second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IFERROR(__xludf.DUMMYFUNCTION("""COMPUTED_VALUE"""),44496.665879328706)</f>
        <v>44496.66588</v>
      </c>
      <c r="B10" s="2" t="str">
        <f>IFERROR(__xludf.DUMMYFUNCTION("""COMPUTED_VALUE"""),"ahanifa699@gmail.com")</f>
        <v>ahanifa699@gmail.com</v>
      </c>
      <c r="C10" s="2" t="str">
        <f>IFERROR(__xludf.DUMMYFUNCTION("""COMPUTED_VALUE"""),"Hanifa")</f>
        <v>Hanifa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IFERROR(__xludf.DUMMYFUNCTION("""COMPUTED_VALUE"""),"19/0763")</f>
        <v>19/0763</v>
      </c>
      <c r="G10" s="2">
        <f>IFERROR(__xludf.DUMMYFUNCTION("""COMPUTED_VALUE"""),8.510090756E9)</f>
        <v>8510090756</v>
      </c>
      <c r="H10" s="2" t="str">
        <f>IFERROR(__xludf.DUMMYFUNCTION("""COMPUTED_VALUE"""),"Sapna")</f>
        <v>Sapna</v>
      </c>
      <c r="I10" s="2" t="str">
        <f>IFERROR(__xludf.DUMMYFUNCTION("""COMPUTED_VALUE"""),"More than 5 hours")</f>
        <v>More than 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IFERROR(__xludf.DUMMYFUNCTION("""COMPUTED_VALUE"""),5.0)</f>
        <v>5</v>
      </c>
      <c r="M10" s="2" t="str">
        <f>IFERROR(__xludf.DUMMYFUNCTION("""COMPUTED_VALUE"""),"Offline")</f>
        <v>Offline</v>
      </c>
      <c r="N10" s="2" t="str">
        <f>IFERROR(__xludf.DUMMYFUNCTION("""COMPUTED_VALUE"""),"Compulsion due to pandemic")</f>
        <v>Compulsion due to pandemic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IFERROR(__xludf.DUMMYFUNCTION("""COMPUTED_VALUE"""),"No")</f>
        <v>No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IFERROR(__xludf.DUMMYFUNCTION("""COMPUTED_VALUE"""),"No")</f>
        <v>No</v>
      </c>
      <c r="W10" s="2" t="str">
        <f>IFERROR(__xludf.DUMMYFUNCTION("""COMPUTED_VALUE"""),"I can share my opinions on my college ")</f>
        <v>I can share my opinions on my college </v>
      </c>
      <c r="X10" s="2" t="str">
        <f>IFERROR(__xludf.DUMMYFUNCTION("""COMPUTED_VALUE"""),"Maybe ")</f>
        <v>Maybe 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IFERROR(__xludf.DUMMYFUNCTION("""COMPUTED_VALUE"""),"Keeping culm")</f>
        <v>Keeping culm</v>
      </c>
      <c r="AA10" s="2" t="str">
        <f>IFERROR(__xludf.DUMMYFUNCTION("""COMPUTED_VALUE"""),"None")</f>
        <v>None</v>
      </c>
      <c r="AB10" s="2" t="str">
        <f>IFERROR(__xludf.DUMMYFUNCTION("""COMPUTED_VALUE"""),"None")</f>
        <v>None</v>
      </c>
      <c r="AC10" s="2" t="str">
        <f>IFERROR(__xludf.DUMMYFUNCTION("""COMPUTED_VALUE"""),"None")</f>
        <v>None</v>
      </c>
      <c r="AD10" s="2"/>
      <c r="AE10" s="2"/>
      <c r="AF10" s="2"/>
      <c r="AG10" s="2"/>
      <c r="AH10" s="2"/>
      <c r="AI10" s="2"/>
    </row>
  </sheetData>
  <drawing r:id="rId1"/>
</worksheet>
</file>